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4DCFA9F1-438C-4848-9048-D7FE36ACA3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4" l="1"/>
  <c r="E15" i="4"/>
  <c r="E12" i="4"/>
  <c r="E11" i="4"/>
  <c r="E13" i="4"/>
  <c r="E31" i="1"/>
  <c r="E25" i="4" l="1"/>
</calcChain>
</file>

<file path=xl/sharedStrings.xml><?xml version="1.0" encoding="utf-8"?>
<sst xmlns="http://schemas.openxmlformats.org/spreadsheetml/2006/main" count="214" uniqueCount="119">
  <si>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</si>
  <si>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</si>
  <si>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</si>
  <si>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</si>
  <si>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</si>
  <si>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</si>
  <si>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</si>
  <si>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</si>
  <si>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</si>
  <si>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</si>
  <si>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</si>
  <si>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</si>
  <si>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</si>
  <si>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</si>
  <si>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</si>
  <si>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</si>
  <si>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</si>
  <si>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</si>
  <si>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</si>
  <si>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</si>
  <si>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</si>
  <si>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</si>
  <si>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</si>
  <si>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</si>
  <si>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</si>
  <si>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</si>
  <si>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</si>
  <si>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</si>
  <si>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</si>
  <si>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</si>
  <si>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</si>
  <si>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</si>
  <si>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</si>
  <si>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</si>
  <si>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</si>
  <si>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</si>
  <si>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</si>
  <si>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</si>
  <si>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</si>
  <si>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</si>
  <si>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</si>
  <si>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</si>
  <si>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</si>
  <si>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</si>
  <si>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</si>
  <si>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</si>
  <si>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</si>
  <si>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</si>
  <si>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</si>
  <si>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Note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</si>
  <si>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</si>
  <si>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</si>
  <si>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</si>
  <si>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</si>
  <si>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</si>
  <si>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</si>
  <si>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</si>
  <si>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</si>
  <si>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</si>
  <si>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</si>
  <si>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</si>
  <si>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</si>
  <si>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</si>
  <si>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</si>
  <si>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</si>
  <si>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</si>
  <si>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</si>
  <si>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</si>
  <si>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</si>
  <si>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</si>
  <si>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</si>
  <si>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</si>
  <si>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</si>
  <si>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</si>
  <si>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</si>
  <si>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</si>
  <si>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</si>
  <si>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</si>
  <si>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</si>
  <si>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</si>
  <si>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</si>
  <si>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</si>
  <si>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</si>
  <si>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</si>
  <si>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</si>
  <si>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</si>
  <si>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</si>
  <si>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</si>
  <si>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</si>
  <si>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</si>
  <si>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</si>
  <si>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</si>
  <si>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</si>
  <si>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</si>
  <si>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</si>
  <si>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</si>
  <si>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</si>
  <si>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</si>
  <si>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</si>
  <si>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</si>
  <si>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</si>
  <si>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</si>
  <si>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</si>
  <si>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Totale</t>
  </si>
  <si>
    <t>SPADA MARIA CARMELA</t>
  </si>
  <si>
    <t>SPDMCR36L56A097C</t>
  </si>
  <si>
    <t>Delega a Puggioni Domenicangela C.F. PGGDNC73L64F979M IBAN: IT19P0101586520000000000431</t>
  </si>
  <si>
    <t>2025 - IM - 392.01</t>
  </si>
  <si>
    <t>MILIA SANTINA</t>
  </si>
  <si>
    <t>MLISTN39R71B062H</t>
  </si>
  <si>
    <t>IT54M0760103384000054345923</t>
  </si>
  <si>
    <t>2025 - IM - 386.01</t>
  </si>
  <si>
    <t>CONTINI VERONICA</t>
  </si>
  <si>
    <t>CNTVNC12A59I452B</t>
  </si>
  <si>
    <t>2025 - IM - 385.01</t>
  </si>
  <si>
    <t>IT91C0100585340000000003065 </t>
  </si>
  <si>
    <t>Totale da liquidare settembre 2025</t>
  </si>
  <si>
    <t>periodo agosto-settembre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</si>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</sst>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/>
    <xf numFmtId="0" fontId="1" fillId="3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topLeftCell="A4" zoomScale="118" zoomScaleNormal="118" workbookViewId="0">
      <selection activeCell="B4" sqref="B4:D24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5" style="14" customWidth="1"/>
    <col min="6" max="6" width="17" style="4" bestFit="1" customWidth="1"/>
    <col min="7" max="7" width="17.140625" customWidth="1"/>
  </cols>
  <sheetData>
    <row r="1" spans="1:7" x14ac:dyDescent="0.25">
      <c r="B1" s="42" t="s">
        <v>0</v>
      </c>
      <c r="C1" s="42"/>
      <c r="D1" s="42"/>
      <c r="E1" s="42"/>
      <c r="F1" s="42"/>
    </row>
    <row r="2" spans="1:7" x14ac:dyDescent="0.25">
      <c r="B2" s="43" t="s">
        <v>57</v>
      </c>
      <c r="C2" s="44"/>
      <c r="D2" s="44"/>
      <c r="E2" s="44"/>
      <c r="F2" s="17"/>
    </row>
    <row r="3" spans="1:7" ht="72.75" customHeight="1" x14ac:dyDescent="0.25">
      <c r="A3" s="1"/>
      <c r="B3" s="15" t="s">
        <v>1</v>
      </c>
      <c r="C3" s="15" t="s">
        <v>2</v>
      </c>
      <c r="D3" s="15" t="s">
        <v>23</v>
      </c>
      <c r="E3" s="23" t="s">
        <v>116</v>
      </c>
      <c r="F3" s="16" t="s">
        <v>54</v>
      </c>
      <c r="G3" s="25" t="s">
        <v>49</v>
      </c>
    </row>
    <row r="4" spans="1:7" s="7" customFormat="1" x14ac:dyDescent="0.25">
      <c r="A4" s="5">
        <v>1</v>
      </c>
      <c r="B4" s="6" t="s">
        <v>118</v>
      </c>
      <c r="C4" s="6" t="s">
        <v>118</v>
      </c>
      <c r="D4" s="6" t="s">
        <v>118</v>
      </c>
      <c r="E4" s="31">
        <v>362.21</v>
      </c>
      <c r="F4" s="18" t="s">
        <v>59</v>
      </c>
      <c r="G4" s="5"/>
    </row>
    <row r="5" spans="1:7" s="7" customFormat="1" x14ac:dyDescent="0.25">
      <c r="A5" s="5">
        <v>2</v>
      </c>
      <c r="B5" s="6" t="s">
        <v>118</v>
      </c>
      <c r="C5" s="6" t="s">
        <v>118</v>
      </c>
      <c r="D5" s="6" t="s">
        <v>118</v>
      </c>
      <c r="E5" s="31">
        <v>250</v>
      </c>
      <c r="F5" s="18" t="s">
        <v>60</v>
      </c>
      <c r="G5" s="5"/>
    </row>
    <row r="6" spans="1:7" s="7" customFormat="1" x14ac:dyDescent="0.25">
      <c r="A6" s="5">
        <v>3</v>
      </c>
      <c r="B6" s="6" t="s">
        <v>118</v>
      </c>
      <c r="C6" s="6" t="s">
        <v>118</v>
      </c>
      <c r="D6" s="6" t="s">
        <v>118</v>
      </c>
      <c r="E6" s="31">
        <v>96</v>
      </c>
      <c r="F6" s="18" t="s">
        <v>61</v>
      </c>
      <c r="G6" s="5"/>
    </row>
    <row r="7" spans="1:7" s="7" customFormat="1" x14ac:dyDescent="0.25">
      <c r="A7" s="5">
        <v>4</v>
      </c>
      <c r="B7" s="6" t="s">
        <v>118</v>
      </c>
      <c r="C7" s="6" t="s">
        <v>118</v>
      </c>
      <c r="D7" s="6" t="s">
        <v>118</v>
      </c>
      <c r="E7" s="31">
        <v>165</v>
      </c>
      <c r="F7" s="18" t="s">
        <v>62</v>
      </c>
      <c r="G7" s="5"/>
    </row>
    <row r="8" spans="1:7" s="7" customFormat="1" x14ac:dyDescent="0.25">
      <c r="A8" s="5">
        <v>5</v>
      </c>
      <c r="B8" s="6" t="s">
        <v>118</v>
      </c>
      <c r="C8" s="6" t="s">
        <v>118</v>
      </c>
      <c r="D8" s="6" t="s">
        <v>118</v>
      </c>
      <c r="E8" s="31">
        <v>125</v>
      </c>
      <c r="F8" s="18" t="s">
        <v>63</v>
      </c>
      <c r="G8" s="5"/>
    </row>
    <row r="9" spans="1:7" s="7" customFormat="1" x14ac:dyDescent="0.25">
      <c r="A9" s="5">
        <v>6</v>
      </c>
      <c r="B9" s="6" t="s">
        <v>118</v>
      </c>
      <c r="C9" s="6" t="s">
        <v>118</v>
      </c>
      <c r="D9" s="6" t="s">
        <v>118</v>
      </c>
      <c r="E9" s="35">
        <v>90</v>
      </c>
      <c r="F9" s="30" t="s">
        <v>75</v>
      </c>
      <c r="G9" s="5"/>
    </row>
    <row r="10" spans="1:7" s="7" customFormat="1" x14ac:dyDescent="0.25">
      <c r="A10" s="5">
        <v>7</v>
      </c>
      <c r="B10" s="6" t="s">
        <v>118</v>
      </c>
      <c r="C10" s="6" t="s">
        <v>118</v>
      </c>
      <c r="D10" s="6" t="s">
        <v>118</v>
      </c>
      <c r="E10" s="21">
        <v>170.63</v>
      </c>
      <c r="F10" s="30" t="s">
        <v>76</v>
      </c>
      <c r="G10" s="5"/>
    </row>
    <row r="11" spans="1:7" s="7" customFormat="1" ht="30" x14ac:dyDescent="0.25">
      <c r="A11" s="5">
        <v>8</v>
      </c>
      <c r="B11" s="6" t="s">
        <v>118</v>
      </c>
      <c r="C11" s="6" t="s">
        <v>118</v>
      </c>
      <c r="D11" s="6" t="s">
        <v>118</v>
      </c>
      <c r="E11" s="31">
        <f>284.38*2</f>
        <v>568.76</v>
      </c>
      <c r="F11" s="18" t="s">
        <v>77</v>
      </c>
      <c r="G11" s="38" t="s">
        <v>117</v>
      </c>
    </row>
    <row r="12" spans="1:7" s="7" customFormat="1" ht="30" x14ac:dyDescent="0.25">
      <c r="A12" s="5">
        <v>9</v>
      </c>
      <c r="B12" s="6" t="s">
        <v>118</v>
      </c>
      <c r="C12" s="6" t="s">
        <v>118</v>
      </c>
      <c r="D12" s="6" t="s">
        <v>118</v>
      </c>
      <c r="E12" s="31">
        <f>284.38*2</f>
        <v>568.76</v>
      </c>
      <c r="F12" s="18" t="s">
        <v>78</v>
      </c>
      <c r="G12" s="38" t="s">
        <v>117</v>
      </c>
    </row>
    <row r="13" spans="1:7" s="7" customFormat="1" ht="30" x14ac:dyDescent="0.25">
      <c r="A13" s="5">
        <v>10</v>
      </c>
      <c r="B13" s="6" t="s">
        <v>118</v>
      </c>
      <c r="C13" s="6" t="s">
        <v>118</v>
      </c>
      <c r="D13" s="6" t="s">
        <v>118</v>
      </c>
      <c r="E13" s="21">
        <f>150+240</f>
        <v>390</v>
      </c>
      <c r="F13" s="30" t="s">
        <v>79</v>
      </c>
      <c r="G13" s="38" t="s">
        <v>117</v>
      </c>
    </row>
    <row r="14" spans="1:7" s="11" customFormat="1" x14ac:dyDescent="0.25">
      <c r="A14" s="5">
        <v>11</v>
      </c>
      <c r="B14" s="6" t="s">
        <v>118</v>
      </c>
      <c r="C14" s="6" t="s">
        <v>118</v>
      </c>
      <c r="D14" s="6" t="s">
        <v>118</v>
      </c>
      <c r="E14" s="31">
        <v>500</v>
      </c>
      <c r="F14" s="18" t="s">
        <v>80</v>
      </c>
      <c r="G14" s="24"/>
    </row>
    <row r="15" spans="1:7" s="11" customFormat="1" ht="30" x14ac:dyDescent="0.25">
      <c r="A15" s="5">
        <v>12</v>
      </c>
      <c r="B15" s="6" t="s">
        <v>118</v>
      </c>
      <c r="C15" s="6" t="s">
        <v>118</v>
      </c>
      <c r="D15" s="6" t="s">
        <v>118</v>
      </c>
      <c r="E15" s="31">
        <f>113+124</f>
        <v>237</v>
      </c>
      <c r="F15" s="18" t="s">
        <v>81</v>
      </c>
      <c r="G15" s="38" t="s">
        <v>117</v>
      </c>
    </row>
    <row r="16" spans="1:7" s="11" customFormat="1" x14ac:dyDescent="0.25">
      <c r="A16" s="5">
        <v>13</v>
      </c>
      <c r="B16" s="6" t="s">
        <v>118</v>
      </c>
      <c r="C16" s="6" t="s">
        <v>118</v>
      </c>
      <c r="D16" s="6" t="s">
        <v>118</v>
      </c>
      <c r="E16" s="21">
        <v>113.75</v>
      </c>
      <c r="F16" s="30" t="s">
        <v>111</v>
      </c>
      <c r="G16" s="38"/>
    </row>
    <row r="17" spans="1:7" s="7" customFormat="1" x14ac:dyDescent="0.25">
      <c r="A17" s="5">
        <v>14</v>
      </c>
      <c r="B17" s="6" t="s">
        <v>118</v>
      </c>
      <c r="C17" s="6" t="s">
        <v>118</v>
      </c>
      <c r="D17" s="6" t="s">
        <v>118</v>
      </c>
      <c r="E17" s="31">
        <v>200</v>
      </c>
      <c r="F17" s="18" t="s">
        <v>85</v>
      </c>
      <c r="G17" s="5"/>
    </row>
    <row r="18" spans="1:7" s="7" customFormat="1" x14ac:dyDescent="0.25">
      <c r="A18" s="5">
        <v>15</v>
      </c>
      <c r="B18" s="6" t="s">
        <v>118</v>
      </c>
      <c r="C18" s="6" t="s">
        <v>118</v>
      </c>
      <c r="D18" s="6" t="s">
        <v>118</v>
      </c>
      <c r="E18" s="31">
        <v>113.75</v>
      </c>
      <c r="F18" s="18" t="s">
        <v>87</v>
      </c>
      <c r="G18" s="5"/>
    </row>
    <row r="19" spans="1:7" s="7" customFormat="1" x14ac:dyDescent="0.25">
      <c r="A19" s="5">
        <v>16</v>
      </c>
      <c r="B19" s="6" t="s">
        <v>118</v>
      </c>
      <c r="C19" s="6" t="s">
        <v>118</v>
      </c>
      <c r="D19" s="6" t="s">
        <v>118</v>
      </c>
      <c r="E19" s="31">
        <v>177</v>
      </c>
      <c r="F19" s="18" t="s">
        <v>88</v>
      </c>
      <c r="G19" s="5"/>
    </row>
    <row r="20" spans="1:7" s="7" customFormat="1" x14ac:dyDescent="0.25">
      <c r="A20" s="5">
        <v>17</v>
      </c>
      <c r="B20" s="6" t="s">
        <v>118</v>
      </c>
      <c r="C20" s="6" t="s">
        <v>118</v>
      </c>
      <c r="D20" s="6" t="s">
        <v>118</v>
      </c>
      <c r="E20" s="21">
        <v>125</v>
      </c>
      <c r="F20" s="28" t="s">
        <v>107</v>
      </c>
      <c r="G20" s="5"/>
    </row>
    <row r="21" spans="1:7" s="7" customFormat="1" ht="30" x14ac:dyDescent="0.25">
      <c r="A21" s="5">
        <v>18</v>
      </c>
      <c r="B21" s="6" t="s">
        <v>118</v>
      </c>
      <c r="C21" s="6" t="s">
        <v>118</v>
      </c>
      <c r="D21" s="6" t="s">
        <v>118</v>
      </c>
      <c r="E21" s="21">
        <f>146.88*2</f>
        <v>293.76</v>
      </c>
      <c r="F21" s="41" t="s">
        <v>94</v>
      </c>
      <c r="G21" s="38" t="s">
        <v>117</v>
      </c>
    </row>
    <row r="22" spans="1:7" s="7" customFormat="1" x14ac:dyDescent="0.25">
      <c r="A22" s="5">
        <v>19</v>
      </c>
      <c r="B22" s="6" t="s">
        <v>118</v>
      </c>
      <c r="C22" s="6" t="s">
        <v>118</v>
      </c>
      <c r="D22" s="6" t="s">
        <v>118</v>
      </c>
      <c r="E22" s="31">
        <v>113.75</v>
      </c>
      <c r="F22" s="18" t="s">
        <v>95</v>
      </c>
      <c r="G22" s="5"/>
    </row>
    <row r="23" spans="1:7" s="7" customFormat="1" x14ac:dyDescent="0.25">
      <c r="A23" s="5">
        <v>20</v>
      </c>
      <c r="B23" s="6" t="s">
        <v>118</v>
      </c>
      <c r="C23" s="6" t="s">
        <v>118</v>
      </c>
      <c r="D23" s="6" t="s">
        <v>118</v>
      </c>
      <c r="E23" s="31">
        <v>150</v>
      </c>
      <c r="F23" s="18" t="s">
        <v>96</v>
      </c>
      <c r="G23" s="5"/>
    </row>
    <row r="24" spans="1:7" s="7" customFormat="1" x14ac:dyDescent="0.25">
      <c r="A24" s="5">
        <v>21</v>
      </c>
      <c r="B24" s="6" t="s">
        <v>118</v>
      </c>
      <c r="C24" s="6" t="s">
        <v>118</v>
      </c>
      <c r="D24" s="6" t="s">
        <v>118</v>
      </c>
      <c r="E24" s="31">
        <v>125</v>
      </c>
      <c r="F24" s="18" t="s">
        <v>97</v>
      </c>
      <c r="G24" s="5"/>
    </row>
    <row r="25" spans="1:7" s="7" customFormat="1" x14ac:dyDescent="0.25">
      <c r="D25" s="38" t="s">
        <v>103</v>
      </c>
      <c r="E25" s="39">
        <f>SUM(E4:E24)</f>
        <v>4935.3700000000008</v>
      </c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4"/>
  <sheetViews>
    <sheetView topLeftCell="A4" zoomScale="118" zoomScaleNormal="118" workbookViewId="0">
      <selection activeCell="B27" sqref="B27:F27"/>
    </sheetView>
  </sheetViews>
  <sheetFormatPr defaultRowHeight="15" x14ac:dyDescent="0.25"/>
  <cols>
    <col min="1" max="1" width="4" customWidth="1"/>
    <col min="2" max="2" width="33.7109375" bestFit="1" customWidth="1"/>
    <col min="3" max="3" width="21.5703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2" t="s">
        <v>0</v>
      </c>
      <c r="C1" s="42"/>
      <c r="D1" s="42"/>
      <c r="E1" s="42"/>
      <c r="F1" s="42"/>
    </row>
    <row r="2" spans="1:6" x14ac:dyDescent="0.25">
      <c r="B2" s="43" t="s">
        <v>57</v>
      </c>
      <c r="C2" s="44"/>
      <c r="D2" s="44"/>
      <c r="E2" s="44"/>
      <c r="F2" s="17"/>
    </row>
    <row r="3" spans="1:6" ht="72.75" customHeight="1" x14ac:dyDescent="0.25">
      <c r="A3" s="1"/>
      <c r="B3" s="2" t="s">
        <v>1</v>
      </c>
      <c r="C3" s="2" t="s">
        <v>2</v>
      </c>
      <c r="D3" s="3" t="s">
        <v>23</v>
      </c>
      <c r="E3" s="32" t="s">
        <v>58</v>
      </c>
      <c r="F3" s="33" t="s">
        <v>54</v>
      </c>
    </row>
    <row r="4" spans="1:6" s="7" customFormat="1" x14ac:dyDescent="0.25">
      <c r="A4" s="5">
        <v>1</v>
      </c>
      <c r="B4" s="6" t="s">
        <v>3</v>
      </c>
      <c r="C4" s="18" t="s">
        <v>4</v>
      </c>
      <c r="D4" s="18" t="s">
        <v>5</v>
      </c>
      <c r="E4" s="21">
        <v>4000</v>
      </c>
      <c r="F4" s="28" t="s">
        <v>59</v>
      </c>
    </row>
    <row r="5" spans="1:6" s="7" customFormat="1" x14ac:dyDescent="0.25">
      <c r="A5" s="5">
        <v>2</v>
      </c>
      <c r="B5" s="6" t="s">
        <v>6</v>
      </c>
      <c r="C5" s="18" t="s">
        <v>7</v>
      </c>
      <c r="D5" s="18" t="s">
        <v>8</v>
      </c>
      <c r="E5" s="21">
        <v>2000</v>
      </c>
      <c r="F5" s="28" t="s">
        <v>60</v>
      </c>
    </row>
    <row r="6" spans="1:6" s="7" customFormat="1" x14ac:dyDescent="0.25">
      <c r="A6" s="5">
        <v>3</v>
      </c>
      <c r="B6" s="6" t="s">
        <v>37</v>
      </c>
      <c r="C6" s="18" t="s">
        <v>39</v>
      </c>
      <c r="D6" s="18" t="s">
        <v>40</v>
      </c>
      <c r="E6" s="21">
        <v>1000</v>
      </c>
      <c r="F6" s="28" t="s">
        <v>61</v>
      </c>
    </row>
    <row r="7" spans="1:6" s="7" customFormat="1" x14ac:dyDescent="0.25">
      <c r="A7" s="5">
        <v>4</v>
      </c>
      <c r="B7" s="40" t="s">
        <v>112</v>
      </c>
      <c r="C7" s="5" t="s">
        <v>113</v>
      </c>
      <c r="D7" t="s">
        <v>115</v>
      </c>
      <c r="E7" s="21">
        <v>758.33</v>
      </c>
      <c r="F7" s="28" t="s">
        <v>114</v>
      </c>
    </row>
    <row r="8" spans="1:6" s="7" customFormat="1" x14ac:dyDescent="0.25">
      <c r="A8" s="5">
        <v>5</v>
      </c>
      <c r="B8" s="6" t="s">
        <v>24</v>
      </c>
      <c r="C8" s="18" t="s">
        <v>26</v>
      </c>
      <c r="D8" s="18" t="s">
        <v>41</v>
      </c>
      <c r="E8" s="21">
        <v>1320</v>
      </c>
      <c r="F8" s="28" t="s">
        <v>62</v>
      </c>
    </row>
    <row r="9" spans="1:6" s="7" customFormat="1" ht="17.25" customHeight="1" x14ac:dyDescent="0.25">
      <c r="A9" s="5">
        <v>6</v>
      </c>
      <c r="B9" s="34" t="s">
        <v>50</v>
      </c>
      <c r="C9" s="29" t="s">
        <v>51</v>
      </c>
      <c r="D9" s="37" t="s">
        <v>102</v>
      </c>
      <c r="E9" s="35">
        <v>1000</v>
      </c>
      <c r="F9" s="30" t="s">
        <v>63</v>
      </c>
    </row>
    <row r="10" spans="1:6" s="7" customFormat="1" ht="15.75" customHeight="1" x14ac:dyDescent="0.25">
      <c r="A10" s="5">
        <v>7</v>
      </c>
      <c r="B10" s="34" t="s">
        <v>64</v>
      </c>
      <c r="C10" s="29" t="s">
        <v>66</v>
      </c>
      <c r="D10" s="37" t="s">
        <v>65</v>
      </c>
      <c r="E10" s="35">
        <v>940</v>
      </c>
      <c r="F10" s="30" t="s">
        <v>67</v>
      </c>
    </row>
    <row r="11" spans="1:6" s="7" customFormat="1" ht="15" customHeight="1" x14ac:dyDescent="0.25">
      <c r="A11" s="5">
        <v>8</v>
      </c>
      <c r="B11" s="34" t="s">
        <v>68</v>
      </c>
      <c r="C11" s="29" t="s">
        <v>71</v>
      </c>
      <c r="D11" s="37" t="s">
        <v>69</v>
      </c>
      <c r="E11" s="35">
        <v>400</v>
      </c>
      <c r="F11" s="30" t="s">
        <v>70</v>
      </c>
    </row>
    <row r="12" spans="1:6" s="7" customFormat="1" ht="14.25" customHeight="1" x14ac:dyDescent="0.25">
      <c r="A12" s="5">
        <v>9</v>
      </c>
      <c r="B12" s="34" t="s">
        <v>72</v>
      </c>
      <c r="C12" s="29" t="s">
        <v>73</v>
      </c>
      <c r="D12" s="37" t="s">
        <v>74</v>
      </c>
      <c r="E12" s="35">
        <v>850</v>
      </c>
      <c r="F12" s="30" t="s">
        <v>75</v>
      </c>
    </row>
    <row r="13" spans="1:6" s="7" customFormat="1" x14ac:dyDescent="0.25">
      <c r="A13" s="5">
        <v>10</v>
      </c>
      <c r="B13" s="6" t="s">
        <v>9</v>
      </c>
      <c r="C13" s="18" t="s">
        <v>10</v>
      </c>
      <c r="D13" s="18" t="s">
        <v>42</v>
      </c>
      <c r="E13" s="21">
        <v>1365</v>
      </c>
      <c r="F13" s="30" t="s">
        <v>76</v>
      </c>
    </row>
    <row r="14" spans="1:6" s="7" customFormat="1" x14ac:dyDescent="0.25">
      <c r="A14" s="5">
        <v>11</v>
      </c>
      <c r="B14" s="6" t="s">
        <v>29</v>
      </c>
      <c r="C14" s="18" t="s">
        <v>27</v>
      </c>
      <c r="D14" s="18" t="s">
        <v>43</v>
      </c>
      <c r="E14" s="21">
        <v>2275</v>
      </c>
      <c r="F14" s="30" t="s">
        <v>77</v>
      </c>
    </row>
    <row r="15" spans="1:6" s="7" customFormat="1" x14ac:dyDescent="0.25">
      <c r="A15" s="5">
        <v>12</v>
      </c>
      <c r="B15" s="6" t="s">
        <v>38</v>
      </c>
      <c r="C15" s="18" t="s">
        <v>44</v>
      </c>
      <c r="D15" s="18" t="s">
        <v>43</v>
      </c>
      <c r="E15" s="21">
        <v>2275</v>
      </c>
      <c r="F15" s="30" t="s">
        <v>78</v>
      </c>
    </row>
    <row r="16" spans="1:6" s="7" customFormat="1" x14ac:dyDescent="0.25">
      <c r="A16" s="5">
        <v>13</v>
      </c>
      <c r="B16" s="40" t="s">
        <v>98</v>
      </c>
      <c r="C16" s="5" t="s">
        <v>99</v>
      </c>
      <c r="D16" s="5" t="s">
        <v>100</v>
      </c>
      <c r="E16" s="21">
        <v>848.75</v>
      </c>
      <c r="F16" s="30" t="s">
        <v>101</v>
      </c>
    </row>
    <row r="17" spans="1:6" s="7" customFormat="1" x14ac:dyDescent="0.25">
      <c r="A17" s="5">
        <v>14</v>
      </c>
      <c r="B17" s="6" t="s">
        <v>11</v>
      </c>
      <c r="C17" s="18" t="s">
        <v>12</v>
      </c>
      <c r="D17" s="18" t="s">
        <v>25</v>
      </c>
      <c r="E17" s="21">
        <v>5820</v>
      </c>
      <c r="F17" s="30" t="s">
        <v>79</v>
      </c>
    </row>
    <row r="18" spans="1:6" s="7" customFormat="1" x14ac:dyDescent="0.25">
      <c r="A18" s="5">
        <v>15</v>
      </c>
      <c r="B18" s="6" t="s">
        <v>13</v>
      </c>
      <c r="C18" s="18" t="s">
        <v>14</v>
      </c>
      <c r="D18" s="24" t="s">
        <v>56</v>
      </c>
      <c r="E18" s="21">
        <v>4000</v>
      </c>
      <c r="F18" s="30" t="s">
        <v>80</v>
      </c>
    </row>
    <row r="19" spans="1:6" s="7" customFormat="1" x14ac:dyDescent="0.25">
      <c r="A19" s="5">
        <v>16</v>
      </c>
      <c r="B19" s="6" t="s">
        <v>32</v>
      </c>
      <c r="C19" s="18" t="s">
        <v>35</v>
      </c>
      <c r="D19" s="18" t="s">
        <v>34</v>
      </c>
      <c r="E19" s="21">
        <v>1062.5</v>
      </c>
      <c r="F19" s="30" t="s">
        <v>81</v>
      </c>
    </row>
    <row r="20" spans="1:6" s="7" customFormat="1" x14ac:dyDescent="0.25">
      <c r="A20" s="5">
        <v>17</v>
      </c>
      <c r="B20" s="40" t="s">
        <v>108</v>
      </c>
      <c r="C20" s="5" t="s">
        <v>109</v>
      </c>
      <c r="D20" s="5" t="s">
        <v>110</v>
      </c>
      <c r="E20" s="21">
        <v>568.75</v>
      </c>
      <c r="F20" s="30" t="s">
        <v>111</v>
      </c>
    </row>
    <row r="21" spans="1:6" s="7" customFormat="1" ht="30" x14ac:dyDescent="0.25">
      <c r="A21" s="5">
        <v>18</v>
      </c>
      <c r="B21" s="6" t="s">
        <v>82</v>
      </c>
      <c r="C21" s="5" t="s">
        <v>83</v>
      </c>
      <c r="D21" s="26" t="s">
        <v>84</v>
      </c>
      <c r="E21" s="21">
        <v>2000</v>
      </c>
      <c r="F21" s="30" t="s">
        <v>85</v>
      </c>
    </row>
    <row r="22" spans="1:6" s="11" customFormat="1" x14ac:dyDescent="0.25">
      <c r="A22" s="5">
        <v>19</v>
      </c>
      <c r="B22" s="10" t="s">
        <v>30</v>
      </c>
      <c r="C22" s="20" t="s">
        <v>28</v>
      </c>
      <c r="D22" s="20" t="s">
        <v>31</v>
      </c>
      <c r="E22" s="21">
        <v>1137.5</v>
      </c>
      <c r="F22" s="30" t="s">
        <v>86</v>
      </c>
    </row>
    <row r="23" spans="1:6" s="11" customFormat="1" ht="30" x14ac:dyDescent="0.25">
      <c r="A23" s="5">
        <v>20</v>
      </c>
      <c r="B23" s="10" t="s">
        <v>52</v>
      </c>
      <c r="C23" s="24" t="s">
        <v>53</v>
      </c>
      <c r="D23" s="27" t="s">
        <v>55</v>
      </c>
      <c r="E23" s="36">
        <v>910</v>
      </c>
      <c r="F23" s="30" t="s">
        <v>87</v>
      </c>
    </row>
    <row r="24" spans="1:6" s="11" customFormat="1" x14ac:dyDescent="0.25">
      <c r="A24" s="5">
        <v>21</v>
      </c>
      <c r="B24" s="10" t="s">
        <v>15</v>
      </c>
      <c r="C24" s="20" t="s">
        <v>16</v>
      </c>
      <c r="D24" s="20" t="s">
        <v>17</v>
      </c>
      <c r="E24" s="21">
        <v>1700</v>
      </c>
      <c r="F24" s="30" t="s">
        <v>88</v>
      </c>
    </row>
    <row r="25" spans="1:6" s="11" customFormat="1" ht="45" x14ac:dyDescent="0.25">
      <c r="A25" s="5">
        <v>22</v>
      </c>
      <c r="B25" s="10" t="s">
        <v>18</v>
      </c>
      <c r="C25" s="20" t="s">
        <v>19</v>
      </c>
      <c r="D25" s="27" t="s">
        <v>90</v>
      </c>
      <c r="E25" s="21">
        <v>1212.5</v>
      </c>
      <c r="F25" s="30" t="s">
        <v>89</v>
      </c>
    </row>
    <row r="26" spans="1:6" s="11" customFormat="1" ht="45" x14ac:dyDescent="0.25">
      <c r="A26" s="5">
        <v>23</v>
      </c>
      <c r="B26" s="40" t="s">
        <v>104</v>
      </c>
      <c r="C26" s="24" t="s">
        <v>105</v>
      </c>
      <c r="D26" s="27" t="s">
        <v>106</v>
      </c>
      <c r="E26" s="21">
        <v>500</v>
      </c>
      <c r="F26" s="30" t="s">
        <v>107</v>
      </c>
    </row>
    <row r="27" spans="1:6" s="11" customFormat="1" x14ac:dyDescent="0.25">
      <c r="A27" s="5">
        <v>24</v>
      </c>
      <c r="B27" s="10" t="s">
        <v>91</v>
      </c>
      <c r="C27" s="24" t="s">
        <v>92</v>
      </c>
      <c r="D27" s="27" t="s">
        <v>93</v>
      </c>
      <c r="E27" s="21">
        <v>1175</v>
      </c>
      <c r="F27" s="30" t="s">
        <v>94</v>
      </c>
    </row>
    <row r="28" spans="1:6" s="11" customFormat="1" x14ac:dyDescent="0.25">
      <c r="A28" s="5">
        <v>25</v>
      </c>
      <c r="B28" s="10" t="s">
        <v>20</v>
      </c>
      <c r="C28" s="20" t="s">
        <v>21</v>
      </c>
      <c r="D28" s="20" t="s">
        <v>45</v>
      </c>
      <c r="E28" s="21">
        <v>910</v>
      </c>
      <c r="F28" s="30" t="s">
        <v>95</v>
      </c>
    </row>
    <row r="29" spans="1:6" s="11" customFormat="1" ht="45" x14ac:dyDescent="0.25">
      <c r="A29" s="5">
        <v>26</v>
      </c>
      <c r="B29" s="6" t="s">
        <v>46</v>
      </c>
      <c r="C29" s="18" t="s">
        <v>47</v>
      </c>
      <c r="D29" s="19" t="s">
        <v>48</v>
      </c>
      <c r="E29" s="21">
        <v>1200</v>
      </c>
      <c r="F29" s="30" t="s">
        <v>96</v>
      </c>
    </row>
    <row r="30" spans="1:6" s="7" customFormat="1" ht="45" x14ac:dyDescent="0.25">
      <c r="A30" s="5">
        <v>27</v>
      </c>
      <c r="B30" s="6" t="s">
        <v>33</v>
      </c>
      <c r="C30" s="18" t="s">
        <v>36</v>
      </c>
      <c r="D30" s="19" t="s">
        <v>48</v>
      </c>
      <c r="E30" s="21">
        <v>1000</v>
      </c>
      <c r="F30" s="30" t="s">
        <v>97</v>
      </c>
    </row>
    <row r="31" spans="1:6" s="7" customFormat="1" x14ac:dyDescent="0.25">
      <c r="A31" s="5"/>
      <c r="B31" s="6" t="s">
        <v>22</v>
      </c>
      <c r="C31" s="18"/>
      <c r="D31" s="18"/>
      <c r="E31" s="22">
        <f>SUM(E4:E30)</f>
        <v>42228.33</v>
      </c>
      <c r="F31" s="9"/>
    </row>
    <row r="32" spans="1:6" s="7" customFormat="1" x14ac:dyDescent="0.25">
      <c r="E32" s="12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  <row r="71" spans="5:6" s="7" customFormat="1" x14ac:dyDescent="0.25">
      <c r="E71" s="13"/>
      <c r="F71" s="8"/>
    </row>
    <row r="72" spans="5:6" s="7" customFormat="1" x14ac:dyDescent="0.25">
      <c r="E72" s="13"/>
      <c r="F72" s="8"/>
    </row>
    <row r="73" spans="5:6" s="7" customFormat="1" x14ac:dyDescent="0.25">
      <c r="E73" s="13"/>
      <c r="F73" s="8"/>
    </row>
    <row r="74" spans="5:6" s="7" customFormat="1" x14ac:dyDescent="0.25">
      <c r="E74" s="13"/>
      <c r="F74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2026-07-28T12:01:14Z</dcterms:modified>
</cp:coreProperties>
</file>